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N_TP1600.AS.0011\"/>
    </mc:Choice>
  </mc:AlternateContent>
  <bookViews>
    <workbookView xWindow="0" yWindow="0" windowWidth="28620" windowHeight="864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N35" i="2" l="1"/>
  <c r="N37" i="2"/>
  <c r="N10" i="2"/>
  <c r="N43" i="2" l="1"/>
  <c r="N44" i="2"/>
  <c r="N45" i="2"/>
  <c r="N46" i="2"/>
  <c r="N47" i="2"/>
  <c r="N48" i="2"/>
  <c r="N49" i="2"/>
  <c r="N50" i="2"/>
  <c r="N51" i="2"/>
  <c r="N42" i="2"/>
  <c r="N9" i="2" l="1"/>
  <c r="N15" i="2"/>
  <c r="AF9" i="2" l="1"/>
  <c r="AB13" i="2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H37" i="2" l="1"/>
  <c r="F35" i="1" l="1"/>
  <c r="G35" i="1"/>
  <c r="I35" i="1"/>
  <c r="J35" i="1"/>
  <c r="K35" i="1"/>
  <c r="L35" i="1"/>
  <c r="M35" i="1"/>
  <c r="N35" i="1"/>
  <c r="P35" i="1"/>
  <c r="E35" i="1"/>
  <c r="H7" i="1"/>
  <c r="H5" i="1" s="1"/>
  <c r="H35" i="1" s="1"/>
  <c r="F5" i="1"/>
  <c r="G5" i="1"/>
  <c r="I5" i="1"/>
  <c r="J5" i="1"/>
  <c r="K5" i="1"/>
  <c r="L5" i="1"/>
  <c r="M5" i="1"/>
  <c r="N5" i="1"/>
  <c r="P5" i="1"/>
  <c r="E5" i="1"/>
  <c r="B7" i="1"/>
  <c r="T9" i="2"/>
  <c r="R9" i="2" l="1"/>
  <c r="R10" i="2"/>
  <c r="R15" i="2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2" i="2"/>
  <c r="AF11" i="2"/>
  <c r="AF10" i="2"/>
  <c r="AF38" i="2" s="1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U34" i="2" l="1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Q10" i="2"/>
  <c r="P10" i="2"/>
  <c r="U9" i="2"/>
  <c r="S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B5" i="2"/>
  <c r="O7" i="1" l="1"/>
  <c r="O5" i="1" s="1"/>
  <c r="O35" i="1" s="1"/>
  <c r="AG37" i="2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<sst xmlns="http://schemas.openxmlformats.org/spreadsheetml/2006/main" count="138" uniqueCount="63">
  <si>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</si>
  <si>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</si>
  <si>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</si>
  <si>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</si>
  <si>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</si>
  <si>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</si>
  <si>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</si>
  <si>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</si>
  <si>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</si>
  <si>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</si>
  <si>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</si>
  <si>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</si>
  <si>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</si>
  <si>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</si>
  <si>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</si>
  <si>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</si>
  <si>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</si>
  <si>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</si>
  <si>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</si>
  <si>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</si>
  <si>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</si>
  <si>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</si>
  <si>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</si>
  <si>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</si>
  <si>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</si>
  <si>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</si>
  <si>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</si>
  <si>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</si>
  <si>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</si>
  <si>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</si>
  <si>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</si>
  <si>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</si>
  <si>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</si>
  <si>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</si>
  <si>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</si>
  <si>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</si>
  <si>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</si>
  <si>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</si>
  <si>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</si>
  <si>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</si>
  <si>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</si>
  <si>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</si>
  <si>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</si>
  <si>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</si>
  <si>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</si>
  <si>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</si>
  <si>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</si>
  <si>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</si>
  <si>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</si>
  <si>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</si>
  <si>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</si>
  <si>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</si>
  <si>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</si>
  <si>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</si>
  <si>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</si>
  <si>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</si>
  <si>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</si>
  <si>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</si>
  <si>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</si>
  <si>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M_TP1600.AS.0010</t>
  </si>
  <si>
    <t>Филиал: Нижневартовские электрические сети</t>
  </si>
  <si>
    <t xml:space="preserve">Региональный индекс </t>
  </si>
  <si>
    <t>Индекс дефлятор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</si>
</sst>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9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1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6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164" fontId="0" fillId="0" borderId="0" xfId="0" applyNumberFormat="1" applyFont="1"/>
    <xf numFmtId="165" fontId="1" fillId="0" borderId="1" xfId="0" applyNumberFormat="1" applyFont="1" applyBorder="1" applyAlignment="1">
      <alignment horizontal="right" vertical="top" wrapText="1"/>
    </xf>
    <xf numFmtId="165" fontId="0" fillId="0" borderId="1" xfId="0" applyNumberFormat="1" applyFont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 wrapText="1"/>
    </xf>
    <xf numFmtId="165" fontId="1" fillId="0" borderId="5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85" zoomScaleNormal="85" workbookViewId="0">
      <selection activeCell="O8" sqref="O8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60</v>
      </c>
      <c r="B2" s="1"/>
    </row>
    <row r="3" spans="1:16" ht="45" customHeight="1" x14ac:dyDescent="0.25">
      <c r="A3" s="2"/>
      <c r="B3" s="42" t="s">
        <v>58</v>
      </c>
      <c r="C3" s="7" t="s">
        <v>0</v>
      </c>
      <c r="D3" s="36" t="s">
        <v>9</v>
      </c>
      <c r="E3" s="37"/>
      <c r="F3" s="37"/>
      <c r="G3" s="37"/>
      <c r="H3" s="37"/>
      <c r="I3" s="37"/>
      <c r="J3" s="38"/>
      <c r="K3" s="39" t="s">
        <v>50</v>
      </c>
      <c r="L3" s="40"/>
      <c r="M3" s="40"/>
      <c r="N3" s="40"/>
      <c r="O3" s="40"/>
      <c r="P3" s="40"/>
    </row>
    <row r="4" spans="1:16" ht="246" customHeight="1" x14ac:dyDescent="0.25">
      <c r="A4" s="7" t="s">
        <v>57</v>
      </c>
      <c r="B4" s="43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11</v>
      </c>
    </row>
    <row r="5" spans="1:16" x14ac:dyDescent="0.25">
      <c r="A5" s="41" t="s">
        <v>14</v>
      </c>
      <c r="B5" s="23"/>
      <c r="C5" s="3" t="s">
        <v>2</v>
      </c>
      <c r="D5" s="5"/>
      <c r="E5" s="5">
        <f>SUM(E6:E10)</f>
        <v>0</v>
      </c>
      <c r="F5" s="5">
        <f t="shared" ref="F5:P5" si="2">SUM(F6:F10)</f>
        <v>0</v>
      </c>
      <c r="G5" s="5">
        <f t="shared" si="2"/>
        <v>0</v>
      </c>
      <c r="H5" s="5">
        <f t="shared" si="2"/>
        <v>1.4999999999999999E-2</v>
      </c>
      <c r="I5" s="5">
        <f t="shared" si="2"/>
        <v>0</v>
      </c>
      <c r="J5" s="5">
        <f t="shared" si="2"/>
        <v>0</v>
      </c>
      <c r="K5" s="5">
        <f t="shared" si="2"/>
        <v>0</v>
      </c>
      <c r="L5" s="5">
        <f t="shared" si="2"/>
        <v>0</v>
      </c>
      <c r="M5" s="5">
        <f t="shared" si="2"/>
        <v>0</v>
      </c>
      <c r="N5" s="5">
        <f t="shared" si="2"/>
        <v>0</v>
      </c>
      <c r="O5" s="5">
        <f t="shared" si="2"/>
        <v>0.74401000000000006</v>
      </c>
      <c r="P5" s="5">
        <f t="shared" si="2"/>
        <v>0</v>
      </c>
    </row>
    <row r="6" spans="1:16" x14ac:dyDescent="0.25">
      <c r="A6" s="41" t="s">
        <v>1</v>
      </c>
      <c r="B6" s="23"/>
      <c r="C6" s="3" t="s">
        <v>3</v>
      </c>
      <c r="D6" s="5"/>
      <c r="E6" s="4"/>
      <c r="F6" s="4"/>
      <c r="G6" s="4"/>
      <c r="H6" s="4"/>
      <c r="I6" s="4"/>
      <c r="J6" s="5"/>
      <c r="K6" s="5"/>
      <c r="L6" s="4"/>
      <c r="M6" s="4"/>
      <c r="N6" s="4"/>
      <c r="O6" s="4"/>
      <c r="P6" s="5"/>
    </row>
    <row r="7" spans="1:16" x14ac:dyDescent="0.25">
      <c r="A7" s="41" t="s">
        <v>1</v>
      </c>
      <c r="B7" s="23" t="str">
        <f>УНЦ!B9</f>
        <v>M_TP1600.AS.0010</v>
      </c>
      <c r="C7" s="3" t="s">
        <v>4</v>
      </c>
      <c r="D7" s="5"/>
      <c r="E7" s="4"/>
      <c r="F7" s="4"/>
      <c r="G7" s="4"/>
      <c r="H7" s="4">
        <f>УНЦ!Z9+УНЦ!Z10</f>
        <v>1.4999999999999999E-2</v>
      </c>
      <c r="I7" s="4"/>
      <c r="J7" s="5"/>
      <c r="K7" s="5"/>
      <c r="L7" s="4"/>
      <c r="M7" s="4"/>
      <c r="N7" s="4"/>
      <c r="O7" s="30">
        <f>УНЦ!AF38</f>
        <v>0.74401000000000006</v>
      </c>
      <c r="P7" s="5"/>
    </row>
    <row r="8" spans="1:16" x14ac:dyDescent="0.25">
      <c r="A8" s="41"/>
      <c r="B8" s="23"/>
      <c r="C8" s="6" t="s">
        <v>15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5"/>
    </row>
    <row r="9" spans="1:16" x14ac:dyDescent="0.25">
      <c r="A9" s="41"/>
      <c r="B9" s="23"/>
      <c r="C9" s="6" t="s">
        <v>16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5"/>
    </row>
    <row r="10" spans="1:16" x14ac:dyDescent="0.25">
      <c r="A10" s="41" t="s">
        <v>1</v>
      </c>
      <c r="B10" s="23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5"/>
    </row>
    <row r="11" spans="1:16" x14ac:dyDescent="0.25">
      <c r="A11" s="41" t="s">
        <v>5</v>
      </c>
      <c r="B11" s="23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41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6" x14ac:dyDescent="0.25">
      <c r="A13" s="41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6" x14ac:dyDescent="0.25">
      <c r="A14" s="41"/>
      <c r="B14" s="23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6" x14ac:dyDescent="0.25">
      <c r="A15" s="41"/>
      <c r="B15" s="23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6" x14ac:dyDescent="0.25">
      <c r="A16" s="41" t="s">
        <v>5</v>
      </c>
      <c r="B16" s="23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41" t="s">
        <v>53</v>
      </c>
      <c r="B17" s="23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41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41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41"/>
      <c r="B20" s="23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41"/>
      <c r="B21" s="23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41" t="s">
        <v>6</v>
      </c>
      <c r="B22" s="23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41" t="s">
        <v>51</v>
      </c>
      <c r="B23" s="23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41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41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5"/>
    </row>
    <row r="26" spans="1:16" x14ac:dyDescent="0.25">
      <c r="A26" s="41"/>
      <c r="B26" s="23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41"/>
      <c r="B27" s="23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41" t="s">
        <v>6</v>
      </c>
      <c r="B28" s="23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41" t="s">
        <v>7</v>
      </c>
      <c r="B29" s="23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41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41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41"/>
      <c r="B32" s="23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41"/>
      <c r="B33" s="23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41" t="s">
        <v>7</v>
      </c>
      <c r="B34" s="23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/>
      <c r="E35" s="5">
        <f>E29+E23+E17+E11+E5</f>
        <v>0</v>
      </c>
      <c r="F35" s="5">
        <f t="shared" ref="F35:P35" si="3">F29+F23+F17+F11+F5</f>
        <v>0</v>
      </c>
      <c r="G35" s="5">
        <f t="shared" si="3"/>
        <v>0</v>
      </c>
      <c r="H35" s="5">
        <f t="shared" si="3"/>
        <v>1.4999999999999999E-2</v>
      </c>
      <c r="I35" s="5">
        <f t="shared" si="3"/>
        <v>0</v>
      </c>
      <c r="J35" s="5">
        <f t="shared" si="3"/>
        <v>0</v>
      </c>
      <c r="K35" s="5">
        <f t="shared" si="3"/>
        <v>0</v>
      </c>
      <c r="L35" s="5">
        <f t="shared" si="3"/>
        <v>0</v>
      </c>
      <c r="M35" s="5">
        <f t="shared" si="3"/>
        <v>0</v>
      </c>
      <c r="N35" s="5">
        <f t="shared" si="3"/>
        <v>0</v>
      </c>
      <c r="O35" s="31">
        <f t="shared" si="3"/>
        <v>0.74401000000000006</v>
      </c>
      <c r="P35" s="5">
        <f t="shared" si="3"/>
        <v>0</v>
      </c>
    </row>
    <row r="37" spans="1:16" x14ac:dyDescent="0.25">
      <c r="A37" t="s">
        <v>12</v>
      </c>
    </row>
    <row r="38" spans="1:16" x14ac:dyDescent="0.25">
      <c r="A38" t="s">
        <v>54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1"/>
  <sheetViews>
    <sheetView tabSelected="1" topLeftCell="L4" zoomScale="70" zoomScaleNormal="70" workbookViewId="0">
      <selection activeCell="R44" sqref="R44:AF46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>
      <c r="H2" s="28"/>
    </row>
    <row r="3" spans="1:33" ht="69.75" customHeight="1" x14ac:dyDescent="0.25">
      <c r="A3" s="53" t="str">
        <f>[1]Справка!B1</f>
        <v>Тип оборудования</v>
      </c>
      <c r="B3" s="55" t="s">
        <v>56</v>
      </c>
      <c r="C3" s="51" t="s">
        <v>18</v>
      </c>
      <c r="D3" s="45" t="s">
        <v>41</v>
      </c>
      <c r="E3" s="45"/>
      <c r="F3" s="45"/>
      <c r="G3" s="45"/>
      <c r="H3" s="45"/>
      <c r="I3" s="50"/>
      <c r="J3" s="44" t="s">
        <v>24</v>
      </c>
      <c r="K3" s="45"/>
      <c r="L3" s="45"/>
      <c r="M3" s="45"/>
      <c r="N3" s="45"/>
      <c r="O3" s="45"/>
      <c r="P3" s="44" t="s">
        <v>55</v>
      </c>
      <c r="Q3" s="45"/>
      <c r="R3" s="45"/>
      <c r="S3" s="45"/>
      <c r="T3" s="45"/>
      <c r="U3" s="45"/>
      <c r="V3" s="44" t="s">
        <v>46</v>
      </c>
      <c r="W3" s="45"/>
      <c r="X3" s="45"/>
      <c r="Y3" s="45"/>
      <c r="Z3" s="45"/>
      <c r="AA3" s="45"/>
      <c r="AB3" s="44" t="s">
        <v>44</v>
      </c>
      <c r="AC3" s="45"/>
      <c r="AD3" s="45"/>
      <c r="AE3" s="45"/>
      <c r="AF3" s="45"/>
      <c r="AG3" s="46"/>
    </row>
    <row r="4" spans="1:33" ht="69.75" customHeight="1" x14ac:dyDescent="0.25">
      <c r="A4" s="54"/>
      <c r="B4" s="43"/>
      <c r="C4" s="52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hidden="1" customHeight="1" x14ac:dyDescent="0.25">
      <c r="A5" s="17" t="s">
        <v>26</v>
      </c>
      <c r="B5" s="25"/>
      <c r="C5" s="16" t="s">
        <v>3</v>
      </c>
      <c r="D5" s="2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>
        <f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hidden="1" customHeight="1" x14ac:dyDescent="0.25">
      <c r="A6" s="15" t="s">
        <v>47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hidden="1" customHeight="1" x14ac:dyDescent="0.25">
      <c r="A7" s="15" t="s">
        <v>49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hidden="1" customHeight="1" x14ac:dyDescent="0.25">
      <c r="A8" s="17" t="s">
        <v>40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17.25" customHeight="1" x14ac:dyDescent="0.25">
      <c r="A9" s="17" t="s">
        <v>27</v>
      </c>
      <c r="B9" s="25" t="s">
        <v>59</v>
      </c>
      <c r="C9" s="16" t="s">
        <v>4</v>
      </c>
      <c r="D9" s="20"/>
      <c r="E9" s="6"/>
      <c r="F9" s="6"/>
      <c r="G9" s="6"/>
      <c r="H9" s="34">
        <v>45.45</v>
      </c>
      <c r="I9" s="6"/>
      <c r="J9" s="6"/>
      <c r="K9" s="6"/>
      <c r="L9" s="6"/>
      <c r="M9" s="6"/>
      <c r="N9" s="29">
        <f>24*L41*N37</f>
        <v>45.461879927453161</v>
      </c>
      <c r="O9" s="6"/>
      <c r="P9" s="6">
        <f t="shared" si="7"/>
        <v>0</v>
      </c>
      <c r="Q9" s="6">
        <f t="shared" si="8"/>
        <v>0</v>
      </c>
      <c r="R9" s="6">
        <f t="shared" si="9"/>
        <v>0</v>
      </c>
      <c r="S9" s="6">
        <f t="shared" si="10"/>
        <v>0</v>
      </c>
      <c r="T9" s="29">
        <f>H9-N9</f>
        <v>-1.1879927453158245E-2</v>
      </c>
      <c r="U9" s="6">
        <f t="shared" si="11"/>
        <v>0</v>
      </c>
      <c r="V9" s="6"/>
      <c r="W9" s="6"/>
      <c r="X9" s="6"/>
      <c r="Y9" s="6"/>
      <c r="Z9" s="6">
        <v>4.0000000000000001E-3</v>
      </c>
      <c r="AA9" s="6"/>
      <c r="AB9" s="6">
        <f t="shared" si="12"/>
        <v>0</v>
      </c>
      <c r="AC9" s="6">
        <f t="shared" si="13"/>
        <v>0</v>
      </c>
      <c r="AD9" s="6">
        <f t="shared" si="14"/>
        <v>0</v>
      </c>
      <c r="AE9" s="6">
        <f t="shared" si="15"/>
        <v>0</v>
      </c>
      <c r="AF9" s="29">
        <f>Z9*H9</f>
        <v>0.18180000000000002</v>
      </c>
      <c r="AG9" s="16">
        <f t="shared" si="16"/>
        <v>0</v>
      </c>
    </row>
    <row r="10" spans="1:33" ht="17.25" customHeight="1" x14ac:dyDescent="0.25">
      <c r="A10" s="17" t="s">
        <v>30</v>
      </c>
      <c r="B10" s="25" t="s">
        <v>59</v>
      </c>
      <c r="C10" s="16" t="s">
        <v>4</v>
      </c>
      <c r="D10" s="20"/>
      <c r="E10" s="6"/>
      <c r="F10" s="6"/>
      <c r="G10" s="6"/>
      <c r="H10" s="34">
        <v>51.11</v>
      </c>
      <c r="I10" s="6"/>
      <c r="J10" s="6"/>
      <c r="K10" s="6"/>
      <c r="L10" s="6"/>
      <c r="M10" s="6"/>
      <c r="N10" s="29">
        <f>27*N35*N37</f>
        <v>51.144614918384804</v>
      </c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29">
        <f t="shared" si="11"/>
        <v>-3.4614918384804128E-2</v>
      </c>
      <c r="U10" s="6">
        <f t="shared" si="11"/>
        <v>0</v>
      </c>
      <c r="V10" s="6"/>
      <c r="W10" s="6"/>
      <c r="X10" s="6"/>
      <c r="Y10" s="6"/>
      <c r="Z10" s="6">
        <v>1.0999999999999999E-2</v>
      </c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29">
        <f t="shared" si="16"/>
        <v>0.56220999999999999</v>
      </c>
      <c r="AG10" s="16">
        <f t="shared" si="16"/>
        <v>0</v>
      </c>
    </row>
    <row r="11" spans="1:33" ht="17.25" customHeight="1" x14ac:dyDescent="0.25">
      <c r="A11" s="17" t="s">
        <v>22</v>
      </c>
      <c r="B11" s="25"/>
      <c r="C11" s="16" t="s">
        <v>4</v>
      </c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17.25" customHeight="1" x14ac:dyDescent="0.25">
      <c r="A12" s="17" t="s">
        <v>34</v>
      </c>
      <c r="B12" s="25"/>
      <c r="C12" s="16" t="s">
        <v>4</v>
      </c>
      <c r="D12" s="20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6">
        <f t="shared" si="15"/>
        <v>0</v>
      </c>
      <c r="AF12" s="6">
        <f t="shared" si="16"/>
        <v>0</v>
      </c>
      <c r="AG12" s="16">
        <f t="shared" si="16"/>
        <v>0</v>
      </c>
    </row>
    <row r="13" spans="1:33" ht="17.25" hidden="1" customHeight="1" x14ac:dyDescent="0.25">
      <c r="A13" s="15" t="s">
        <v>48</v>
      </c>
      <c r="B13" s="26"/>
      <c r="C13" s="16" t="s">
        <v>4</v>
      </c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ref="AB13:AB15" si="17">V13*D13</f>
        <v>0</v>
      </c>
      <c r="AC13" s="6">
        <f t="shared" ref="AC13:AC15" si="18">W13*E13</f>
        <v>0</v>
      </c>
      <c r="AD13" s="6">
        <f t="shared" ref="AD13:AD15" si="19">X13*F13</f>
        <v>0</v>
      </c>
      <c r="AE13" s="6">
        <f t="shared" ref="AE13:AE15" si="20">Y13*G13</f>
        <v>0</v>
      </c>
      <c r="AF13" s="6">
        <f t="shared" ref="AF13:AF15" si="21">Z13*H13</f>
        <v>0</v>
      </c>
      <c r="AG13" s="16">
        <f t="shared" ref="AG13:AG15" si="22">AA13*I13</f>
        <v>0</v>
      </c>
    </row>
    <row r="14" spans="1:33" ht="17.25" hidden="1" customHeight="1" x14ac:dyDescent="0.25">
      <c r="A14" s="15" t="s">
        <v>49</v>
      </c>
      <c r="B14" s="26"/>
      <c r="C14" s="16" t="s">
        <v>4</v>
      </c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7"/>
        <v>0</v>
      </c>
      <c r="AC14" s="6">
        <f t="shared" si="18"/>
        <v>0</v>
      </c>
      <c r="AD14" s="6">
        <f t="shared" si="19"/>
        <v>0</v>
      </c>
      <c r="AE14" s="6">
        <f t="shared" si="20"/>
        <v>0</v>
      </c>
      <c r="AF14" s="6">
        <f t="shared" si="21"/>
        <v>0</v>
      </c>
      <c r="AG14" s="16">
        <f t="shared" si="22"/>
        <v>0</v>
      </c>
    </row>
    <row r="15" spans="1:33" ht="17.25" customHeight="1" x14ac:dyDescent="0.25">
      <c r="A15" s="17" t="s">
        <v>40</v>
      </c>
      <c r="B15" s="25"/>
      <c r="C15" s="16" t="s">
        <v>4</v>
      </c>
      <c r="D15" s="20"/>
      <c r="E15" s="6"/>
      <c r="F15" s="6"/>
      <c r="G15" s="6"/>
      <c r="H15" s="34"/>
      <c r="I15" s="6"/>
      <c r="J15" s="6"/>
      <c r="K15" s="6"/>
      <c r="L15" s="6"/>
      <c r="M15" s="6"/>
      <c r="N15" s="29">
        <f>40*N37</f>
        <v>69.513577870723481</v>
      </c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29">
        <f t="shared" si="11"/>
        <v>-69.513577870723481</v>
      </c>
      <c r="U15" s="6">
        <f t="shared" si="11"/>
        <v>0</v>
      </c>
      <c r="V15" s="6"/>
      <c r="W15" s="6"/>
      <c r="X15" s="6"/>
      <c r="Y15" s="6"/>
      <c r="Z15" s="6">
        <v>1E-3</v>
      </c>
      <c r="AA15" s="6"/>
      <c r="AB15" s="6">
        <f t="shared" si="17"/>
        <v>0</v>
      </c>
      <c r="AC15" s="6">
        <f t="shared" si="18"/>
        <v>0</v>
      </c>
      <c r="AD15" s="6">
        <f t="shared" si="19"/>
        <v>0</v>
      </c>
      <c r="AE15" s="6">
        <f t="shared" si="20"/>
        <v>0</v>
      </c>
      <c r="AF15" s="29">
        <f t="shared" si="21"/>
        <v>0</v>
      </c>
      <c r="AG15" s="16">
        <f t="shared" si="22"/>
        <v>0</v>
      </c>
    </row>
    <row r="16" spans="1:33" ht="17.25" hidden="1" customHeight="1" x14ac:dyDescent="0.25">
      <c r="A16" s="17" t="s">
        <v>29</v>
      </c>
      <c r="B16" s="25"/>
      <c r="C16" s="16" t="s">
        <v>20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hidden="1" customHeight="1" x14ac:dyDescent="0.25">
      <c r="A17" s="17" t="s">
        <v>21</v>
      </c>
      <c r="B17" s="25"/>
      <c r="C17" s="16" t="s">
        <v>20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hidden="1" customHeight="1" x14ac:dyDescent="0.25">
      <c r="A18" s="17" t="s">
        <v>25</v>
      </c>
      <c r="B18" s="25"/>
      <c r="C18" s="16" t="s">
        <v>20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hidden="1" customHeight="1" x14ac:dyDescent="0.25">
      <c r="A19" s="17" t="s">
        <v>37</v>
      </c>
      <c r="B19" s="25"/>
      <c r="C19" s="16" t="s">
        <v>20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hidden="1" customHeight="1" x14ac:dyDescent="0.25">
      <c r="A20" s="17" t="s">
        <v>33</v>
      </c>
      <c r="B20" s="25"/>
      <c r="C20" s="16" t="s">
        <v>20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hidden="1" customHeight="1" x14ac:dyDescent="0.25">
      <c r="A21" s="17" t="s">
        <v>28</v>
      </c>
      <c r="B21" s="25"/>
      <c r="C21" s="16" t="s">
        <v>16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hidden="1" customHeight="1" x14ac:dyDescent="0.25">
      <c r="A22" s="17" t="s">
        <v>25</v>
      </c>
      <c r="B22" s="25"/>
      <c r="C22" s="16" t="s">
        <v>20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hidden="1" customHeight="1" x14ac:dyDescent="0.25">
      <c r="A23" s="17" t="s">
        <v>40</v>
      </c>
      <c r="B23" s="25"/>
      <c r="C23" s="16" t="s">
        <v>20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hidden="1" customHeight="1" x14ac:dyDescent="0.25">
      <c r="A24" s="17" t="s">
        <v>28</v>
      </c>
      <c r="B24" s="25"/>
      <c r="C24" s="16" t="s">
        <v>16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hidden="1" customHeight="1" x14ac:dyDescent="0.25">
      <c r="A25" s="17" t="s">
        <v>36</v>
      </c>
      <c r="B25" s="25"/>
      <c r="C25" s="16" t="s">
        <v>16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hidden="1" customHeight="1" x14ac:dyDescent="0.25">
      <c r="A26" s="17" t="s">
        <v>32</v>
      </c>
      <c r="B26" s="25"/>
      <c r="C26" s="16" t="s">
        <v>16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hidden="1" customHeight="1" x14ac:dyDescent="0.25">
      <c r="A27" s="17" t="s">
        <v>40</v>
      </c>
      <c r="B27" s="25"/>
      <c r="C27" s="16" t="s">
        <v>16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hidden="1" customHeight="1" x14ac:dyDescent="0.25">
      <c r="A28" s="17" t="s">
        <v>19</v>
      </c>
      <c r="B28" s="25"/>
      <c r="C28" s="16" t="s">
        <v>17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hidden="1" customHeight="1" x14ac:dyDescent="0.25">
      <c r="A29" s="17" t="s">
        <v>52</v>
      </c>
      <c r="B29" s="25"/>
      <c r="C29" s="16" t="s">
        <v>17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hidden="1" customHeight="1" x14ac:dyDescent="0.25">
      <c r="A30" s="17" t="s">
        <v>31</v>
      </c>
      <c r="B30" s="25"/>
      <c r="C30" s="16" t="s">
        <v>17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hidden="1" customHeight="1" x14ac:dyDescent="0.25">
      <c r="A31" s="17" t="s">
        <v>35</v>
      </c>
      <c r="B31" s="25"/>
      <c r="C31" s="16" t="s">
        <v>17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hidden="1" customHeight="1" x14ac:dyDescent="0.25">
      <c r="A32" s="17" t="s">
        <v>40</v>
      </c>
      <c r="B32" s="25"/>
      <c r="C32" s="16" t="s">
        <v>17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hidden="1" customHeight="1" x14ac:dyDescent="0.25">
      <c r="A33" s="17" t="s">
        <v>39</v>
      </c>
      <c r="B33" s="25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hidden="1" customHeight="1" x14ac:dyDescent="0.25">
      <c r="A34" s="17" t="s">
        <v>38</v>
      </c>
      <c r="B34" s="25"/>
      <c r="C34" s="16" t="s">
        <v>16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43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>
        <v>1</v>
      </c>
      <c r="I35" s="12">
        <v>1</v>
      </c>
      <c r="J35" s="12">
        <f t="shared" ref="J35:K37" si="23">D35</f>
        <v>1</v>
      </c>
      <c r="K35" s="12">
        <f t="shared" si="23"/>
        <v>1</v>
      </c>
      <c r="L35" s="12">
        <f t="shared" ref="L35" si="24">F35</f>
        <v>1</v>
      </c>
      <c r="M35" s="12">
        <f t="shared" ref="M35" si="25">G35</f>
        <v>1</v>
      </c>
      <c r="N35" s="12">
        <f>L41</f>
        <v>1.0900000000000001</v>
      </c>
      <c r="O35" s="12">
        <f t="shared" ref="O35" si="26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-9.000000000000008E-2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42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>
        <v>1</v>
      </c>
      <c r="I36" s="12">
        <v>1</v>
      </c>
      <c r="J36" s="12">
        <f t="shared" si="23"/>
        <v>1</v>
      </c>
      <c r="K36" s="12">
        <f t="shared" si="23"/>
        <v>1</v>
      </c>
      <c r="L36" s="12">
        <f t="shared" ref="L36" si="27">F36</f>
        <v>1</v>
      </c>
      <c r="M36" s="12">
        <f t="shared" ref="M36" si="28">G36</f>
        <v>1</v>
      </c>
      <c r="N36" s="12">
        <v>1</v>
      </c>
      <c r="O36" s="12">
        <f t="shared" ref="O36" si="29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23</v>
      </c>
      <c r="B37" s="27"/>
      <c r="C37" s="19"/>
      <c r="D37" s="21">
        <v>1</v>
      </c>
      <c r="E37" s="12">
        <v>1</v>
      </c>
      <c r="F37" s="12">
        <v>1</v>
      </c>
      <c r="G37" s="12">
        <v>1</v>
      </c>
      <c r="H37" s="33">
        <f>(M50+100)/200*M49/100*M48/100*M47/100*M46/100</f>
        <v>1.3630421773762564</v>
      </c>
      <c r="I37" s="12">
        <v>1</v>
      </c>
      <c r="J37" s="12">
        <f t="shared" si="23"/>
        <v>1</v>
      </c>
      <c r="K37" s="12">
        <f t="shared" si="23"/>
        <v>1</v>
      </c>
      <c r="L37" s="12">
        <f>F37</f>
        <v>1</v>
      </c>
      <c r="M37" s="12">
        <f>G37</f>
        <v>1</v>
      </c>
      <c r="N37" s="33">
        <f>N42*N43*N44*N45*N46*N47*N48*N49*N50</f>
        <v>1.7378394467680869</v>
      </c>
      <c r="O37" s="12">
        <f t="shared" ref="O37" si="30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33">
        <f t="shared" si="11"/>
        <v>-0.37479726939183045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47" t="s">
        <v>45</v>
      </c>
      <c r="B38" s="48"/>
      <c r="C38" s="49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31">SUM(AB6:AB37)</f>
        <v>0</v>
      </c>
      <c r="AC38" s="13">
        <f t="shared" si="31"/>
        <v>0</v>
      </c>
      <c r="AD38" s="13">
        <f t="shared" si="31"/>
        <v>0</v>
      </c>
      <c r="AE38" s="13">
        <f t="shared" si="31"/>
        <v>0</v>
      </c>
      <c r="AF38" s="32">
        <f>SUM(AF6:AF37)</f>
        <v>0.74401000000000006</v>
      </c>
      <c r="AG38" s="14">
        <f t="shared" si="31"/>
        <v>0</v>
      </c>
    </row>
    <row r="39" spans="1:33" x14ac:dyDescent="0.25">
      <c r="AF39" s="35"/>
    </row>
    <row r="41" spans="1:33" x14ac:dyDescent="0.25">
      <c r="J41" t="s">
        <v>61</v>
      </c>
      <c r="L41">
        <v>1.0900000000000001</v>
      </c>
    </row>
    <row r="42" spans="1:33" x14ac:dyDescent="0.25">
      <c r="J42" t="s">
        <v>62</v>
      </c>
      <c r="L42">
        <v>2018</v>
      </c>
      <c r="M42">
        <v>105.3</v>
      </c>
      <c r="N42">
        <f>M42/100</f>
        <v>1.0529999999999999</v>
      </c>
    </row>
    <row r="43" spans="1:33" x14ac:dyDescent="0.25">
      <c r="L43">
        <v>2019</v>
      </c>
      <c r="M43">
        <v>106.8</v>
      </c>
      <c r="N43">
        <f t="shared" ref="N43:N51" si="32">M43/100</f>
        <v>1.0680000000000001</v>
      </c>
    </row>
    <row r="44" spans="1:33" x14ac:dyDescent="0.25">
      <c r="L44">
        <v>2020</v>
      </c>
      <c r="M44">
        <v>105.6</v>
      </c>
      <c r="N44">
        <f t="shared" si="32"/>
        <v>1.056</v>
      </c>
    </row>
    <row r="45" spans="1:33" x14ac:dyDescent="0.25">
      <c r="L45">
        <v>2021</v>
      </c>
      <c r="M45">
        <v>104.9</v>
      </c>
      <c r="N45">
        <f t="shared" si="32"/>
        <v>1.0490000000000002</v>
      </c>
    </row>
    <row r="46" spans="1:33" x14ac:dyDescent="0.25">
      <c r="L46">
        <v>2022</v>
      </c>
      <c r="M46">
        <v>113.9</v>
      </c>
      <c r="N46">
        <f t="shared" si="32"/>
        <v>1.139</v>
      </c>
    </row>
    <row r="47" spans="1:33" x14ac:dyDescent="0.25">
      <c r="L47">
        <v>2023</v>
      </c>
      <c r="M47">
        <v>105.9</v>
      </c>
      <c r="N47">
        <f t="shared" si="32"/>
        <v>1.0590000000000002</v>
      </c>
    </row>
    <row r="48" spans="1:33" x14ac:dyDescent="0.25">
      <c r="L48">
        <v>2024</v>
      </c>
      <c r="M48">
        <v>105.3</v>
      </c>
      <c r="N48">
        <f t="shared" si="32"/>
        <v>1.0529999999999999</v>
      </c>
    </row>
    <row r="49" spans="12:14" x14ac:dyDescent="0.25">
      <c r="L49">
        <v>2025</v>
      </c>
      <c r="M49">
        <v>104.8</v>
      </c>
      <c r="N49">
        <f t="shared" si="32"/>
        <v>1.048</v>
      </c>
    </row>
    <row r="50" spans="12:14" x14ac:dyDescent="0.25">
      <c r="L50">
        <v>2026</v>
      </c>
      <c r="M50">
        <v>104.8</v>
      </c>
      <c r="N50">
        <f t="shared" si="32"/>
        <v>1.048</v>
      </c>
    </row>
    <row r="51" spans="12:14" x14ac:dyDescent="0.25">
      <c r="L51">
        <v>2027</v>
      </c>
      <c r="M51">
        <v>104.8</v>
      </c>
      <c r="N51">
        <f t="shared" si="32"/>
        <v>1.048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Шинкаренко Ирина Борисовна</cp:lastModifiedBy>
  <dcterms:created xsi:type="dcterms:W3CDTF">2021-08-11T17:32:16Z</dcterms:created>
  <dcterms:modified xsi:type="dcterms:W3CDTF">2023-01-13T08:07:46Z</dcterms:modified>
</cp:coreProperties>
</file>